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кадемическая 18" sheetId="1" r:id="rId1"/>
  </sheets>
  <externalReferences>
    <externalReference r:id="rId2"/>
  </externalReferences>
  <definedNames>
    <definedName name="Z_6E36EA37_049E_4FAE_B719_2847CD16F858_.wvu.Cols" localSheetId="0" hidden="1">'Академическая 18'!#REF!,'Академическая 18'!#REF!</definedName>
    <definedName name="Z_6E36EA37_049E_4FAE_B719_2847CD16F858_.wvu.Rows" localSheetId="0" hidden="1">'Академическая 18'!$42:$45</definedName>
    <definedName name="Z_73C0D023_21BD_4441_8EFA_957546C15799_.wvu.Cols" localSheetId="0" hidden="1">'Академическая 18'!#REF!,'Академическая 18'!#REF!</definedName>
    <definedName name="Z_73C0D023_21BD_4441_8EFA_957546C15799_.wvu.Rows" localSheetId="0" hidden="1">'Академическая 18'!$42:$45</definedName>
    <definedName name="_xlnm.Print_Area" localSheetId="0">'Академическая 18'!$A$1:$I$60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<sst xmlns="http://schemas.openxmlformats.org/spreadsheetml/2006/main" count="62" uniqueCount="53">
  <si>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</si>
  <si>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</si>
  <si>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</si>
  <si>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</si>
  <si>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</si>
  <si>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</si>
  <si>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</si>
  <si>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</si>
  <si>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</si>
  <si>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</si>
  <si>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</si>
  <si>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</si>
  <si>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</si>
  <si>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</si>
  <si>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</si>
  <si>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</si>
  <si>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</si>
  <si>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</si>
  <si>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</si>
  <si>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</si>
  <si>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</si>
  <si>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</si>
  <si>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</si>
  <si>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</si>
  <si>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</si>
  <si>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</si>
  <si>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</si>
  <si>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</si>
  <si>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</si>
  <si>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</si>
  <si>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</si>
  <si>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</si>
  <si>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</si>
  <si>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</si>
  <si>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</si>
  <si>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</si>
  <si>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</si>
  <si>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</si>
  <si>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18</t>
  </si>
  <si>
    <t>в управлении с 01.07.2010г</t>
  </si>
  <si>
    <t>задолженность с нарастающим итогом с - 01.07.2010 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</si>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</sst>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16">
          <cell r="W16">
            <v>1122.9000066676017</v>
          </cell>
          <cell r="X16">
            <v>226.46840333964226</v>
          </cell>
          <cell r="Y16">
            <v>259.61040000000003</v>
          </cell>
          <cell r="AA16">
            <v>5100</v>
          </cell>
          <cell r="AI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X16">
            <v>3085.8924438668314</v>
          </cell>
          <cell r="BB16">
            <v>0</v>
          </cell>
          <cell r="BC16">
            <v>0</v>
          </cell>
          <cell r="BD16">
            <v>0</v>
          </cell>
          <cell r="BN16">
            <v>0</v>
          </cell>
          <cell r="BO16">
            <v>0</v>
          </cell>
          <cell r="BP16">
            <v>1428</v>
          </cell>
          <cell r="BQ16">
            <v>0</v>
          </cell>
          <cell r="CN16">
            <v>1304.1700316067065</v>
          </cell>
          <cell r="CO16">
            <v>268.20720260763193</v>
          </cell>
          <cell r="CP16">
            <v>0</v>
          </cell>
          <cell r="DE16">
            <v>1197.0872569166997</v>
          </cell>
          <cell r="DS16">
            <v>13820.3978035822</v>
          </cell>
          <cell r="DT16">
            <v>2819.7503707098804</v>
          </cell>
          <cell r="DU16">
            <v>1358.3871000000001</v>
          </cell>
          <cell r="EK16">
            <v>12961.229785428826</v>
          </cell>
          <cell r="EU16">
            <v>20113.326374720866</v>
          </cell>
          <cell r="EV16">
            <v>4052.4522437014148</v>
          </cell>
          <cell r="EW16">
            <v>364.38480000000004</v>
          </cell>
          <cell r="FG16">
            <v>16268.580454765664</v>
          </cell>
          <cell r="FM16">
            <v>6780.4488169410561</v>
          </cell>
          <cell r="FN16">
            <v>2040.6161974901493</v>
          </cell>
          <cell r="FO16">
            <v>5.1103771945067741E-14</v>
          </cell>
          <cell r="FU16">
            <v>5370.7536724326428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abSelected="1" topLeftCell="A21" zoomScale="106" zoomScaleNormal="106" zoomScaleSheetLayoutView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10.6640625" style="1" customWidth="1"/>
    <col min="9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317917.19</v>
      </c>
      <c r="F9" s="17">
        <f t="shared" ref="F9:G9" si="0">SUM(F10:F14)</f>
        <v>308388.14999999997</v>
      </c>
      <c r="G9" s="17">
        <f t="shared" si="0"/>
        <v>53083.16</v>
      </c>
    </row>
    <row r="10" spans="1:7" ht="13.2" customHeight="1" x14ac:dyDescent="0.3">
      <c r="A10" s="73" t="s">
        <v>9</v>
      </c>
      <c r="B10" s="74"/>
      <c r="C10" s="74"/>
      <c r="D10" s="75"/>
      <c r="E10" s="18">
        <v>170381.98</v>
      </c>
      <c r="F10" s="18">
        <v>174350.86</v>
      </c>
      <c r="G10" s="19">
        <v>30539.85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30102.55</v>
      </c>
      <c r="F12" s="18">
        <v>26091.69</v>
      </c>
      <c r="G12" s="19">
        <v>4010.86</v>
      </c>
    </row>
    <row r="13" spans="1:7" ht="13.5" customHeight="1" x14ac:dyDescent="0.3">
      <c r="A13" s="73" t="s">
        <v>12</v>
      </c>
      <c r="B13" s="74"/>
      <c r="C13" s="74"/>
      <c r="D13" s="75"/>
      <c r="E13" s="18">
        <v>46770.18</v>
      </c>
      <c r="F13" s="18">
        <v>40653.06</v>
      </c>
      <c r="G13" s="19">
        <v>6117.12</v>
      </c>
    </row>
    <row r="14" spans="1:7" ht="14.4" customHeight="1" x14ac:dyDescent="0.3">
      <c r="A14" s="66" t="s">
        <v>13</v>
      </c>
      <c r="B14" s="66"/>
      <c r="C14" s="66"/>
      <c r="D14" s="66"/>
      <c r="E14" s="18">
        <v>70662.48</v>
      </c>
      <c r="F14" s="18">
        <v>67292.539999999994</v>
      </c>
      <c r="G14" s="19">
        <v>12415.33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89748.82</v>
      </c>
      <c r="F15" s="17">
        <f t="shared" ref="F15:G15" si="1">SUM(F16:F19)</f>
        <v>88069.09</v>
      </c>
      <c r="G15" s="17">
        <f t="shared" si="1"/>
        <v>12474.669999999998</v>
      </c>
    </row>
    <row r="16" spans="1:7" ht="33.6" customHeight="1" x14ac:dyDescent="0.3">
      <c r="A16" s="79" t="s">
        <v>45</v>
      </c>
      <c r="B16" s="80"/>
      <c r="C16" s="80"/>
      <c r="D16" s="81"/>
      <c r="E16" s="18">
        <v>82067.64</v>
      </c>
      <c r="F16" s="18">
        <v>80603.839999999997</v>
      </c>
      <c r="G16" s="19">
        <v>12258.74</v>
      </c>
    </row>
    <row r="17" spans="1:11" ht="15.6" x14ac:dyDescent="0.3">
      <c r="A17" s="66" t="s">
        <v>46</v>
      </c>
      <c r="B17" s="66"/>
      <c r="C17" s="66"/>
      <c r="D17" s="66"/>
      <c r="E17" s="18">
        <v>369.74</v>
      </c>
      <c r="F17" s="18">
        <v>334.94</v>
      </c>
      <c r="G17" s="19">
        <v>34.799999999999997</v>
      </c>
    </row>
    <row r="18" spans="1:11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1" ht="15.6" x14ac:dyDescent="0.3">
      <c r="A19" s="66" t="s">
        <v>48</v>
      </c>
      <c r="B19" s="66"/>
      <c r="C19" s="66"/>
      <c r="D19" s="66"/>
      <c r="E19" s="18">
        <v>7311.44</v>
      </c>
      <c r="F19" s="18">
        <v>7130.31</v>
      </c>
      <c r="G19" s="19">
        <v>181.13</v>
      </c>
    </row>
    <row r="20" spans="1:11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1" ht="15.6" x14ac:dyDescent="0.3">
      <c r="A21" s="66" t="s">
        <v>15</v>
      </c>
      <c r="B21" s="66"/>
      <c r="C21" s="66"/>
      <c r="D21" s="66"/>
      <c r="E21" s="18">
        <v>665.28</v>
      </c>
      <c r="F21" s="18">
        <v>677.68</v>
      </c>
      <c r="G21" s="19">
        <v>122.63</v>
      </c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36" t="s">
        <v>44</v>
      </c>
      <c r="B24" s="36"/>
      <c r="C24" s="36"/>
      <c r="D24" s="36"/>
      <c r="E24" s="36"/>
      <c r="F24" s="18">
        <v>-392357.53139999998</v>
      </c>
      <c r="G24" s="20"/>
    </row>
    <row r="25" spans="1:11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9794.8712538740747</v>
      </c>
    </row>
    <row r="26" spans="1:11" ht="28.5" customHeight="1" x14ac:dyDescent="0.25">
      <c r="A26" s="62"/>
      <c r="B26" s="63"/>
      <c r="C26" s="63"/>
      <c r="D26" s="63"/>
      <c r="E26" s="64"/>
      <c r="F26" s="56"/>
    </row>
    <row r="27" spans="1:11" ht="15.6" hidden="1" x14ac:dyDescent="0.3">
      <c r="A27" s="44" t="s">
        <v>16</v>
      </c>
      <c r="B27" s="39"/>
      <c r="C27" s="39"/>
      <c r="D27" s="39"/>
      <c r="E27" s="40"/>
      <c r="F27" s="26">
        <f>'[1]свод за год'!W16</f>
        <v>1122.9000066676017</v>
      </c>
      <c r="K27" s="34"/>
    </row>
    <row r="28" spans="1:11" ht="15.6" hidden="1" x14ac:dyDescent="0.3">
      <c r="A28" s="44" t="s">
        <v>31</v>
      </c>
      <c r="B28" s="39"/>
      <c r="C28" s="39"/>
      <c r="D28" s="39"/>
      <c r="E28" s="40"/>
      <c r="F28" s="26">
        <f>'[1]свод за год'!X16</f>
        <v>226.46840333964226</v>
      </c>
    </row>
    <row r="29" spans="1:11" ht="15.6" hidden="1" x14ac:dyDescent="0.3">
      <c r="A29" s="44" t="s">
        <v>18</v>
      </c>
      <c r="B29" s="39"/>
      <c r="C29" s="39"/>
      <c r="D29" s="39"/>
      <c r="E29" s="40"/>
      <c r="F29" s="26">
        <f>'[1]свод за год'!Y16</f>
        <v>259.61040000000003</v>
      </c>
    </row>
    <row r="30" spans="1:11" ht="15.6" hidden="1" x14ac:dyDescent="0.3">
      <c r="A30" s="44" t="s">
        <v>19</v>
      </c>
      <c r="B30" s="39"/>
      <c r="C30" s="39"/>
      <c r="D30" s="39"/>
      <c r="E30" s="40"/>
      <c r="F30" s="26">
        <f>'[1]свод за год'!AA16+'[1]свод за год'!AI16+'[1]свод за год'!AL16+'[1]свод за год'!AO16+'[1]свод за год'!AP16+'[1]свод за год'!AQ16</f>
        <v>5100</v>
      </c>
    </row>
    <row r="31" spans="1:11" ht="36.75" hidden="1" customHeight="1" x14ac:dyDescent="0.3">
      <c r="A31" s="49" t="s">
        <v>32</v>
      </c>
      <c r="B31" s="57"/>
      <c r="C31" s="57"/>
      <c r="D31" s="57"/>
      <c r="E31" s="58"/>
      <c r="F31" s="26">
        <f>'[1]свод за год'!AX16</f>
        <v>3085.8924438668314</v>
      </c>
    </row>
    <row r="32" spans="1:11" ht="15.75" customHeight="1" x14ac:dyDescent="0.25">
      <c r="A32" s="59" t="s">
        <v>33</v>
      </c>
      <c r="B32" s="60"/>
      <c r="C32" s="60"/>
      <c r="D32" s="60"/>
      <c r="E32" s="61"/>
      <c r="F32" s="55">
        <f>SUM(F34:F38)+1188</f>
        <v>34917.229550851946</v>
      </c>
    </row>
    <row r="33" spans="1:11" ht="33" customHeight="1" x14ac:dyDescent="0.25">
      <c r="A33" s="62"/>
      <c r="B33" s="63"/>
      <c r="C33" s="63"/>
      <c r="D33" s="63"/>
      <c r="E33" s="64"/>
      <c r="F33" s="56"/>
    </row>
    <row r="34" spans="1:11" ht="15.6" hidden="1" x14ac:dyDescent="0.3">
      <c r="A34" s="52" t="s">
        <v>16</v>
      </c>
      <c r="B34" s="52"/>
      <c r="C34" s="52"/>
      <c r="D34" s="52"/>
      <c r="E34" s="52"/>
      <c r="F34" s="26">
        <f>'[1]свод за год'!CN16+'[1]свод за год'!DS16</f>
        <v>15124.567835188907</v>
      </c>
      <c r="K34" s="34"/>
    </row>
    <row r="35" spans="1:11" ht="15.6" hidden="1" x14ac:dyDescent="0.3">
      <c r="A35" s="52" t="s">
        <v>31</v>
      </c>
      <c r="B35" s="52"/>
      <c r="C35" s="52"/>
      <c r="D35" s="52"/>
      <c r="E35" s="52"/>
      <c r="F35" s="26">
        <f>'[1]свод за год'!CO16+'[1]свод за год'!DT16</f>
        <v>3087.9575733175125</v>
      </c>
    </row>
    <row r="36" spans="1:11" ht="15.6" hidden="1" x14ac:dyDescent="0.3">
      <c r="A36" s="52" t="s">
        <v>18</v>
      </c>
      <c r="B36" s="52"/>
      <c r="C36" s="52"/>
      <c r="D36" s="52"/>
      <c r="E36" s="52"/>
      <c r="F36" s="26">
        <f>'[1]свод за год'!CP16+'[1]свод за год'!DU16</f>
        <v>1358.3871000000001</v>
      </c>
    </row>
    <row r="37" spans="1:11" ht="15.6" hidden="1" x14ac:dyDescent="0.3">
      <c r="A37" s="52" t="s">
        <v>19</v>
      </c>
      <c r="B37" s="52"/>
      <c r="C37" s="52"/>
      <c r="D37" s="52"/>
      <c r="E37" s="52"/>
      <c r="F37" s="26">
        <f>'[1]свод за год'!AK16+'[1]свод за год'!AM16+'[1]свод за год'!AN16+'[1]свод за год'!BD16</f>
        <v>0</v>
      </c>
    </row>
    <row r="38" spans="1:11" ht="39.75" hidden="1" customHeight="1" x14ac:dyDescent="0.3">
      <c r="A38" s="49" t="s">
        <v>34</v>
      </c>
      <c r="B38" s="50"/>
      <c r="C38" s="50"/>
      <c r="D38" s="50"/>
      <c r="E38" s="51"/>
      <c r="F38" s="26">
        <f>'[1]свод за год'!DE16+'[1]свод за год'!EK16</f>
        <v>14158.317042345527</v>
      </c>
    </row>
    <row r="39" spans="1:11" ht="32.4" customHeight="1" x14ac:dyDescent="0.3">
      <c r="A39" s="38" t="s">
        <v>35</v>
      </c>
      <c r="B39" s="53"/>
      <c r="C39" s="53"/>
      <c r="D39" s="53"/>
      <c r="E39" s="54"/>
      <c r="F39" s="27">
        <f>SUM(F40:F48)+14776.79</f>
        <v>71195.352560051804</v>
      </c>
    </row>
    <row r="40" spans="1:11" ht="15.6" hidden="1" x14ac:dyDescent="0.3">
      <c r="A40" s="45" t="s">
        <v>20</v>
      </c>
      <c r="B40" s="46"/>
      <c r="C40" s="46"/>
      <c r="D40" s="46"/>
      <c r="E40" s="47"/>
      <c r="F40" s="26">
        <f>'[1]свод за год'!EU16+'[1]свод за год'!FM16</f>
        <v>26893.775191661924</v>
      </c>
      <c r="K40" s="34"/>
    </row>
    <row r="41" spans="1:11" ht="15.6" hidden="1" x14ac:dyDescent="0.3">
      <c r="A41" s="44" t="s">
        <v>31</v>
      </c>
      <c r="B41" s="39"/>
      <c r="C41" s="39"/>
      <c r="D41" s="39"/>
      <c r="E41" s="39"/>
      <c r="F41" s="26">
        <f>'[1]свод за год'!EV16+'[1]свод за год'!FN16</f>
        <v>6093.0684411915645</v>
      </c>
    </row>
    <row r="42" spans="1:11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1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1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1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1" ht="15.6" hidden="1" x14ac:dyDescent="0.3">
      <c r="A46" s="52" t="s">
        <v>18</v>
      </c>
      <c r="B46" s="52"/>
      <c r="C46" s="52"/>
      <c r="D46" s="52"/>
      <c r="E46" s="44"/>
      <c r="F46" s="26">
        <f>'[1]свод за год'!EW16+'[1]свод за год'!FO16</f>
        <v>364.3848000000001</v>
      </c>
    </row>
    <row r="47" spans="1:11" ht="15.6" hidden="1" x14ac:dyDescent="0.3">
      <c r="A47" s="44" t="s">
        <v>19</v>
      </c>
      <c r="B47" s="39"/>
      <c r="C47" s="39"/>
      <c r="D47" s="39"/>
      <c r="E47" s="39"/>
      <c r="F47" s="26">
        <f>'[1]свод за год'!BB16+'[1]свод за год'!BC16+'[1]свод за год'!BN16+'[1]свод за год'!BO16+'[1]свод за год'!BP16+'[1]свод за год'!BQ16</f>
        <v>1428</v>
      </c>
    </row>
    <row r="48" spans="1:11" ht="43.5" hidden="1" customHeight="1" x14ac:dyDescent="0.3">
      <c r="A48" s="49" t="s">
        <v>36</v>
      </c>
      <c r="B48" s="50"/>
      <c r="C48" s="50"/>
      <c r="D48" s="50"/>
      <c r="E48" s="51"/>
      <c r="F48" s="26">
        <f>'[1]свод за год'!FG16+'[1]свод за год'!FU16</f>
        <v>21639.334127198308</v>
      </c>
    </row>
    <row r="49" spans="1:10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0" ht="15.6" x14ac:dyDescent="0.3">
      <c r="A50" s="41" t="s">
        <v>49</v>
      </c>
      <c r="B50" s="42"/>
      <c r="C50" s="42"/>
      <c r="D50" s="42"/>
      <c r="E50" s="43"/>
      <c r="F50" s="27">
        <f>F25+F32+F39+F49</f>
        <v>115907.45336477782</v>
      </c>
    </row>
    <row r="51" spans="1:10" ht="15.6" x14ac:dyDescent="0.3">
      <c r="A51" s="32" t="s">
        <v>50</v>
      </c>
      <c r="B51" s="31"/>
      <c r="C51" s="31"/>
      <c r="D51" s="31"/>
      <c r="E51" s="31"/>
      <c r="F51" s="27">
        <f>F52+F53+F54</f>
        <v>16994.73</v>
      </c>
    </row>
    <row r="52" spans="1:10" ht="15.6" x14ac:dyDescent="0.3">
      <c r="A52" s="44" t="s">
        <v>23</v>
      </c>
      <c r="B52" s="39"/>
      <c r="C52" s="39"/>
      <c r="D52" s="39"/>
      <c r="E52" s="39"/>
      <c r="F52" s="26">
        <v>10677.52</v>
      </c>
    </row>
    <row r="53" spans="1:10" ht="15.6" x14ac:dyDescent="0.3">
      <c r="A53" s="44" t="s">
        <v>24</v>
      </c>
      <c r="B53" s="39"/>
      <c r="C53" s="39"/>
      <c r="D53" s="39"/>
      <c r="E53" s="39"/>
      <c r="F53" s="26">
        <v>6317.21</v>
      </c>
    </row>
    <row r="54" spans="1:10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0" ht="15.6" x14ac:dyDescent="0.3">
      <c r="A55" s="48" t="s">
        <v>51</v>
      </c>
      <c r="B55" s="48"/>
      <c r="C55" s="48"/>
      <c r="D55" s="48"/>
      <c r="E55" s="48"/>
      <c r="F55" s="27">
        <f>F50+F51</f>
        <v>132902.18336477783</v>
      </c>
      <c r="J55" s="20"/>
    </row>
    <row r="56" spans="1:10" ht="15.6" x14ac:dyDescent="0.3">
      <c r="A56" s="36" t="s">
        <v>26</v>
      </c>
      <c r="B56" s="36"/>
      <c r="C56" s="36"/>
      <c r="D56" s="36"/>
      <c r="E56" s="36"/>
      <c r="F56" s="28">
        <f>E16</f>
        <v>82067.64</v>
      </c>
    </row>
    <row r="57" spans="1:10" ht="15.6" x14ac:dyDescent="0.3">
      <c r="A57" s="36" t="s">
        <v>27</v>
      </c>
      <c r="B57" s="36"/>
      <c r="C57" s="36"/>
      <c r="D57" s="36"/>
      <c r="E57" s="36"/>
      <c r="F57" s="27">
        <f>F16</f>
        <v>80603.839999999997</v>
      </c>
      <c r="H57" s="29"/>
    </row>
    <row r="58" spans="1:10" ht="15.6" x14ac:dyDescent="0.3">
      <c r="A58" s="37" t="s">
        <v>28</v>
      </c>
      <c r="B58" s="37"/>
      <c r="C58" s="37"/>
      <c r="D58" s="37"/>
      <c r="E58" s="37"/>
      <c r="F58" s="27">
        <f>F24+F56-F55</f>
        <v>-443192.07476477779</v>
      </c>
      <c r="H58" s="29"/>
      <c r="J58" s="20"/>
    </row>
    <row r="60" spans="1:10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Академическая 18</vt:lpstr>
      <vt:lpstr>'Академическая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2018-03-28T08:39:45Z</cp:lastPrinted>
  <dcterms:created xsi:type="dcterms:W3CDTF">2013-05-24T09:13:10Z</dcterms:created>
  <dcterms:modified xsi:type="dcterms:W3CDTF">2018-03-28T08:39:48Z</dcterms:modified>
</cp:coreProperties>
</file>